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tchkudler\Documents\Tracking\Parts Fill Rates\"/>
    </mc:Choice>
  </mc:AlternateContent>
  <xr:revisionPtr revIDLastSave="0" documentId="8_{FA58BBAD-5DEC-4808-8C41-624107E098EC}" xr6:coauthVersionLast="47" xr6:coauthVersionMax="47" xr10:uidLastSave="{00000000-0000-0000-0000-000000000000}"/>
  <bookViews>
    <workbookView xWindow="3216" yWindow="984" windowWidth="8880" windowHeight="10044" xr2:uid="{00000000-000D-0000-FFFF-FFFF00000000}"/>
  </bookViews>
  <sheets>
    <sheet name="ADP" sheetId="1" r:id="rId1"/>
    <sheet name="R&amp;R" sheetId="2" r:id="rId2"/>
    <sheet name="Sheet3" sheetId="3" r:id="rId3"/>
  </sheets>
  <definedNames>
    <definedName name="_xlnm.Print_Area" localSheetId="0">ADP!$A$1:$I$55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4" i="1" l="1"/>
  <c r="C34" i="1"/>
  <c r="C49" i="1" s="1"/>
  <c r="C27" i="1"/>
  <c r="C51" i="1" s="1"/>
  <c r="B25" i="1"/>
  <c r="C41" i="1" s="1"/>
  <c r="C43" i="1" l="1"/>
  <c r="C47" i="1"/>
  <c r="D31" i="1"/>
  <c r="C30" i="2" l="1"/>
  <c r="C53" i="2" s="1"/>
  <c r="B28" i="2"/>
  <c r="C49" i="2" s="1"/>
  <c r="H49" i="2" s="1"/>
  <c r="H51" i="1"/>
  <c r="D38" i="2"/>
  <c r="D37" i="2"/>
  <c r="D33" i="1"/>
  <c r="D32" i="1"/>
  <c r="C18" i="1"/>
  <c r="D36" i="2"/>
  <c r="C23" i="2"/>
  <c r="C22" i="2"/>
  <c r="C21" i="2"/>
  <c r="C20" i="2"/>
  <c r="C19" i="2"/>
  <c r="C18" i="2"/>
  <c r="C17" i="2"/>
  <c r="C8" i="1"/>
  <c r="C14" i="2"/>
  <c r="C10" i="1"/>
  <c r="C13" i="1"/>
  <c r="C12" i="1"/>
  <c r="C11" i="1"/>
  <c r="C9" i="1"/>
  <c r="C13" i="2"/>
  <c r="C12" i="2"/>
  <c r="C11" i="2"/>
  <c r="C10" i="2"/>
  <c r="C9" i="2"/>
  <c r="C39" i="2"/>
  <c r="C51" i="2" s="1"/>
  <c r="H51" i="2" s="1"/>
  <c r="B39" i="2"/>
  <c r="H49" i="1" l="1"/>
  <c r="H47" i="1"/>
  <c r="H41" i="1"/>
  <c r="C17" i="1"/>
  <c r="C16" i="1"/>
  <c r="C19" i="1"/>
  <c r="H53" i="2"/>
  <c r="C44" i="2"/>
  <c r="H44" i="2" s="1"/>
  <c r="H43" i="1" l="1"/>
  <c r="C46" i="2"/>
  <c r="H46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Joseph Huhn</author>
  </authors>
  <commentList>
    <comment ref="B5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Insert numbers into the colored cells below from your Monthly Management Report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Joseph Huhn</author>
  </authors>
  <commentList>
    <comment ref="B6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Insert numbers in the cells below from your Monthly Management Report</t>
        </r>
      </text>
    </comment>
  </commentList>
</comments>
</file>

<file path=xl/sharedStrings.xml><?xml version="1.0" encoding="utf-8"?>
<sst xmlns="http://schemas.openxmlformats.org/spreadsheetml/2006/main" count="115" uniqueCount="81">
  <si>
    <t>Active Inventory $</t>
  </si>
  <si>
    <t>NS Parts $</t>
  </si>
  <si>
    <t>MO Parts $</t>
  </si>
  <si>
    <t>AP Parts</t>
  </si>
  <si>
    <t>DP Parts $</t>
  </si>
  <si>
    <t>No-Sale 0 - 3 Months</t>
  </si>
  <si>
    <t>No-Sale 4 - 6 Months</t>
  </si>
  <si>
    <t>No-Sale 7 - 12 Months</t>
  </si>
  <si>
    <t>Over 12 Months</t>
  </si>
  <si>
    <t>Performance Indicators</t>
  </si>
  <si>
    <t>Actual</t>
  </si>
  <si>
    <t>Guide</t>
  </si>
  <si>
    <t>Performance</t>
  </si>
  <si>
    <t>Gross Turn</t>
  </si>
  <si>
    <t>True Turn</t>
  </si>
  <si>
    <t>True Days Supply</t>
  </si>
  <si>
    <t>Daily Stock Order</t>
  </si>
  <si>
    <t>30-45 days</t>
  </si>
  <si>
    <t>Stock Order Performance</t>
  </si>
  <si>
    <t>(by pieces)</t>
  </si>
  <si>
    <t>85-90%</t>
  </si>
  <si>
    <t>Monthly Summary Report Page 1</t>
  </si>
  <si>
    <t>Gross Sales</t>
  </si>
  <si>
    <t>Return Sales</t>
  </si>
  <si>
    <t>Total Sales</t>
  </si>
  <si>
    <t>Stockorders</t>
  </si>
  <si>
    <t>Customer Orders</t>
  </si>
  <si>
    <t>Emergency Purchases</t>
  </si>
  <si>
    <t>Inventory Balance $</t>
  </si>
  <si>
    <t>Stock Order %</t>
  </si>
  <si>
    <t>Receipts $ (Total)</t>
  </si>
  <si>
    <t>This Report designed for ADP Users</t>
  </si>
  <si>
    <t>This Report designed for R&amp;R Users</t>
  </si>
  <si>
    <t>2213 Page 1</t>
  </si>
  <si>
    <t>Normal Stock Parts $</t>
  </si>
  <si>
    <t>Dealer Phase-Out Parts$</t>
  </si>
  <si>
    <t>Manual Order Parts $</t>
  </si>
  <si>
    <t>Non-Stock Parts $</t>
  </si>
  <si>
    <t>Activity</t>
  </si>
  <si>
    <t>Current</t>
  </si>
  <si>
    <t>1 - 3 Months</t>
  </si>
  <si>
    <t>4 - 6 Months</t>
  </si>
  <si>
    <t>7 - 9 Months</t>
  </si>
  <si>
    <t>10 - 12 Months</t>
  </si>
  <si>
    <t>13 - 24 Months</t>
  </si>
  <si>
    <t>25 Months Or More</t>
  </si>
  <si>
    <t>2213 Page 2</t>
  </si>
  <si>
    <t xml:space="preserve">Receipts </t>
  </si>
  <si>
    <t>Cost Of Sales</t>
  </si>
  <si>
    <t>Total Investment $</t>
  </si>
  <si>
    <t>Total Cost Of Sales</t>
  </si>
  <si>
    <t>Credit/Return (Memo)</t>
  </si>
  <si>
    <t>Total Receipts</t>
  </si>
  <si>
    <t>Investment</t>
  </si>
  <si>
    <t>Dollars</t>
  </si>
  <si>
    <t>Pieces</t>
  </si>
  <si>
    <r>
      <t>Guide</t>
    </r>
    <r>
      <rPr>
        <sz val="10"/>
        <rFont val="Arial"/>
        <family val="2"/>
      </rPr>
      <t xml:space="preserve"> (based on 2009 NADA Guides)</t>
    </r>
  </si>
  <si>
    <r>
      <t>Guide</t>
    </r>
    <r>
      <rPr>
        <sz val="10"/>
        <rFont val="Arial"/>
        <family val="2"/>
      </rPr>
      <t xml:space="preserve"> (Based on 2009 NADA Guides)</t>
    </r>
  </si>
  <si>
    <t>6-8 per year</t>
  </si>
  <si>
    <t>4-6 per year</t>
  </si>
  <si>
    <t>NS Part Numbers</t>
  </si>
  <si>
    <t>Number of Parts</t>
  </si>
  <si>
    <t>Total part Numbers</t>
  </si>
  <si>
    <t>Non-Stock Part Numbers</t>
  </si>
  <si>
    <t>% Pieces</t>
  </si>
  <si>
    <t>Automatic Phase-Out Parts $</t>
  </si>
  <si>
    <t>Fill-Off-Shelf</t>
  </si>
  <si>
    <t>85-92%</t>
  </si>
  <si>
    <t>Inventory Movement - Sales $</t>
  </si>
  <si>
    <t>Lost Sales</t>
  </si>
  <si>
    <r>
      <t>Total Demand</t>
    </r>
    <r>
      <rPr>
        <sz val="10"/>
        <rFont val="Arial"/>
        <family val="2"/>
      </rPr>
      <t>(pieces)</t>
    </r>
  </si>
  <si>
    <t>X Enter Dealer Name Here X</t>
  </si>
  <si>
    <t>Monthly Summary Report Page 2</t>
  </si>
  <si>
    <t>Reporting Date</t>
  </si>
  <si>
    <t>&gt;50%</t>
  </si>
  <si>
    <t>&lt;10%</t>
  </si>
  <si>
    <t>copyright 2012_Jhuhn Asset Management Solutions</t>
  </si>
  <si>
    <t>Key Performance Indicators</t>
  </si>
  <si>
    <t>Enter Dealer Name &amp; Code</t>
  </si>
  <si>
    <t>%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</si>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</sst>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_);[Red]\(0.0\)"/>
    <numFmt numFmtId="165" formatCode="0_);[Red]\(0\)"/>
    <numFmt numFmtId="166" formatCode="0.0%"/>
    <numFmt numFmtId="167" formatCode="&quot;$&quot;#,##0.00"/>
    <numFmt numFmtId="168" formatCode="&quot;$&quot;#,##0"/>
    <numFmt numFmtId="169" formatCode="[$-409]d\-mmm\-yyyy;@"/>
  </numFmts>
  <fonts count="13" x14ac:knownFonts="1">
    <font>
      <sz val="10"/>
      <name val="Arial"/>
    </font>
    <font>
      <sz val="8"/>
      <name val="Arial"/>
    </font>
    <font>
      <b/>
      <i/>
      <u/>
      <sz val="12"/>
      <name val="Arial"/>
      <family val="2"/>
    </font>
    <font>
      <b/>
      <u/>
      <sz val="10"/>
      <name val="Arial"/>
      <family val="2"/>
    </font>
    <font>
      <b/>
      <i/>
      <u/>
      <sz val="10"/>
      <name val="Arial"/>
      <family val="2"/>
    </font>
    <font>
      <sz val="8"/>
      <name val="Arial"/>
      <family val="2"/>
    </font>
    <font>
      <sz val="10"/>
      <color indexed="9"/>
      <name val="Arial"/>
    </font>
    <font>
      <sz val="16"/>
      <name val="Arial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16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900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2EED0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0" xfId="0" applyFont="1" applyFill="1" applyAlignment="1">
      <alignment horizontal="center"/>
    </xf>
    <xf numFmtId="164" fontId="0" fillId="0" borderId="1" xfId="0" applyNumberFormat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165" fontId="0" fillId="0" borderId="1" xfId="0" applyNumberFormat="1" applyBorder="1" applyAlignment="1">
      <alignment horizontal="center"/>
    </xf>
    <xf numFmtId="0" fontId="5" fillId="4" borderId="0" xfId="0" applyFont="1" applyFill="1" applyAlignment="1">
      <alignment horizontal="center" wrapText="1"/>
    </xf>
    <xf numFmtId="0" fontId="4" fillId="5" borderId="0" xfId="0" applyFont="1" applyFill="1" applyAlignment="1">
      <alignment horizontal="center" wrapText="1"/>
    </xf>
    <xf numFmtId="0" fontId="5" fillId="0" borderId="0" xfId="0" applyFont="1" applyAlignment="1">
      <alignment horizontal="center" wrapText="1"/>
    </xf>
    <xf numFmtId="1" fontId="0" fillId="0" borderId="0" xfId="0" applyNumberFormat="1" applyAlignment="1">
      <alignment horizontal="center"/>
    </xf>
    <xf numFmtId="0" fontId="7" fillId="0" borderId="0" xfId="0" applyFont="1" applyAlignment="1">
      <alignment horizontal="center"/>
    </xf>
    <xf numFmtId="167" fontId="8" fillId="0" borderId="0" xfId="0" applyNumberFormat="1" applyFont="1"/>
    <xf numFmtId="167" fontId="6" fillId="7" borderId="0" xfId="0" applyNumberFormat="1" applyFont="1" applyFill="1"/>
    <xf numFmtId="167" fontId="6" fillId="8" borderId="0" xfId="0" applyNumberFormat="1" applyFont="1" applyFill="1"/>
    <xf numFmtId="167" fontId="6" fillId="9" borderId="0" xfId="0" applyNumberFormat="1" applyFont="1" applyFill="1"/>
    <xf numFmtId="167" fontId="6" fillId="10" borderId="0" xfId="0" applyNumberFormat="1" applyFont="1" applyFill="1"/>
    <xf numFmtId="0" fontId="7" fillId="0" borderId="0" xfId="0" applyFont="1"/>
    <xf numFmtId="0" fontId="9" fillId="0" borderId="0" xfId="0" applyFont="1"/>
    <xf numFmtId="0" fontId="3" fillId="0" borderId="0" xfId="0" applyFont="1"/>
    <xf numFmtId="0" fontId="10" fillId="0" borderId="0" xfId="0" applyFont="1"/>
    <xf numFmtId="9" fontId="0" fillId="0" borderId="0" xfId="0" applyNumberFormat="1"/>
    <xf numFmtId="0" fontId="8" fillId="0" borderId="0" xfId="0" applyFont="1"/>
    <xf numFmtId="0" fontId="8" fillId="0" borderId="0" xfId="0" applyFont="1" applyAlignment="1">
      <alignment horizontal="center"/>
    </xf>
    <xf numFmtId="9" fontId="8" fillId="0" borderId="0" xfId="0" applyNumberFormat="1" applyFont="1" applyAlignment="1">
      <alignment horizontal="center"/>
    </xf>
    <xf numFmtId="0" fontId="0" fillId="19" borderId="0" xfId="0" applyFill="1"/>
    <xf numFmtId="0" fontId="0" fillId="20" borderId="0" xfId="0" applyFill="1"/>
    <xf numFmtId="0" fontId="4" fillId="21" borderId="0" xfId="0" applyFont="1" applyFill="1" applyAlignment="1">
      <alignment horizontal="center"/>
    </xf>
    <xf numFmtId="168" fontId="0" fillId="22" borderId="0" xfId="0" applyNumberFormat="1" applyFill="1"/>
    <xf numFmtId="168" fontId="0" fillId="4" borderId="0" xfId="0" applyNumberFormat="1" applyFill="1"/>
    <xf numFmtId="168" fontId="0" fillId="13" borderId="0" xfId="0" applyNumberFormat="1" applyFill="1"/>
    <xf numFmtId="168" fontId="0" fillId="14" borderId="0" xfId="0" applyNumberFormat="1" applyFill="1"/>
    <xf numFmtId="168" fontId="0" fillId="12" borderId="0" xfId="0" applyNumberFormat="1" applyFill="1"/>
    <xf numFmtId="168" fontId="0" fillId="15" borderId="0" xfId="0" applyNumberFormat="1" applyFill="1"/>
    <xf numFmtId="168" fontId="0" fillId="2" borderId="0" xfId="0" applyNumberFormat="1" applyFill="1"/>
    <xf numFmtId="168" fontId="0" fillId="5" borderId="0" xfId="0" applyNumberFormat="1" applyFill="1"/>
    <xf numFmtId="168" fontId="0" fillId="16" borderId="0" xfId="0" applyNumberFormat="1" applyFill="1"/>
    <xf numFmtId="168" fontId="0" fillId="17" borderId="0" xfId="0" applyNumberFormat="1" applyFill="1"/>
    <xf numFmtId="168" fontId="0" fillId="11" borderId="0" xfId="0" applyNumberFormat="1" applyFill="1"/>
    <xf numFmtId="168" fontId="0" fillId="3" borderId="0" xfId="0" applyNumberFormat="1" applyFill="1"/>
    <xf numFmtId="168" fontId="6" fillId="6" borderId="0" xfId="0" applyNumberFormat="1" applyFont="1" applyFill="1"/>
    <xf numFmtId="168" fontId="8" fillId="0" borderId="1" xfId="0" applyNumberFormat="1" applyFont="1" applyBorder="1"/>
    <xf numFmtId="166" fontId="8" fillId="23" borderId="0" xfId="0" applyNumberFormat="1" applyFont="1" applyFill="1" applyAlignment="1">
      <alignment horizontal="center"/>
    </xf>
    <xf numFmtId="168" fontId="8" fillId="10" borderId="0" xfId="0" applyNumberFormat="1" applyFont="1" applyFill="1"/>
    <xf numFmtId="168" fontId="0" fillId="18" borderId="0" xfId="0" applyNumberFormat="1" applyFill="1"/>
    <xf numFmtId="9" fontId="10" fillId="0" borderId="1" xfId="0" applyNumberFormat="1" applyFont="1" applyBorder="1" applyAlignment="1">
      <alignment horizontal="center"/>
    </xf>
    <xf numFmtId="168" fontId="0" fillId="0" borderId="0" xfId="0" applyNumberFormat="1"/>
    <xf numFmtId="168" fontId="8" fillId="0" borderId="0" xfId="0" applyNumberFormat="1" applyFont="1"/>
    <xf numFmtId="3" fontId="0" fillId="24" borderId="0" xfId="0" applyNumberFormat="1" applyFill="1" applyAlignment="1">
      <alignment horizontal="center"/>
    </xf>
    <xf numFmtId="3" fontId="0" fillId="0" borderId="0" xfId="0" applyNumberFormat="1" applyAlignment="1">
      <alignment horizontal="center"/>
    </xf>
    <xf numFmtId="3" fontId="0" fillId="25" borderId="0" xfId="0" applyNumberFormat="1" applyFill="1" applyAlignment="1">
      <alignment horizontal="center"/>
    </xf>
    <xf numFmtId="166" fontId="0" fillId="0" borderId="1" xfId="0" applyNumberFormat="1" applyBorder="1" applyAlignment="1">
      <alignment horizontal="center"/>
    </xf>
    <xf numFmtId="0" fontId="0" fillId="25" borderId="0" xfId="0" applyFill="1" applyAlignment="1">
      <alignment horizontal="center"/>
    </xf>
    <xf numFmtId="169" fontId="0" fillId="0" borderId="0" xfId="0" applyNumberFormat="1"/>
    <xf numFmtId="0" fontId="0" fillId="0" borderId="0" xfId="0" applyAlignment="1">
      <alignment horizontal="right"/>
    </xf>
    <xf numFmtId="167" fontId="6" fillId="5" borderId="0" xfId="0" applyNumberFormat="1" applyFont="1" applyFill="1" applyAlignment="1">
      <alignment horizontal="center"/>
    </xf>
    <xf numFmtId="0" fontId="0" fillId="11" borderId="1" xfId="0" applyFill="1" applyBorder="1" applyAlignment="1">
      <alignment horizontal="center"/>
    </xf>
    <xf numFmtId="167" fontId="6" fillId="8" borderId="0" xfId="0" applyNumberFormat="1" applyFont="1" applyFill="1" applyAlignment="1">
      <alignment horizontal="center"/>
    </xf>
    <xf numFmtId="167" fontId="6" fillId="9" borderId="0" xfId="0" applyNumberFormat="1" applyFont="1" applyFill="1" applyAlignment="1">
      <alignment horizontal="center"/>
    </xf>
    <xf numFmtId="167" fontId="6" fillId="10" borderId="0" xfId="0" applyNumberFormat="1" applyFont="1" applyFill="1" applyAlignment="1">
      <alignment horizontal="center"/>
    </xf>
    <xf numFmtId="166" fontId="8" fillId="0" borderId="0" xfId="0" applyNumberFormat="1" applyFont="1" applyAlignment="1">
      <alignment horizontal="center"/>
    </xf>
    <xf numFmtId="167" fontId="0" fillId="3" borderId="0" xfId="0" applyNumberFormat="1" applyFill="1" applyAlignment="1">
      <alignment horizontal="center"/>
    </xf>
    <xf numFmtId="0" fontId="0" fillId="24" borderId="0" xfId="0" applyFill="1" applyAlignment="1">
      <alignment horizontal="center"/>
    </xf>
    <xf numFmtId="167" fontId="6" fillId="6" borderId="0" xfId="0" applyNumberFormat="1" applyFont="1" applyFill="1" applyAlignment="1">
      <alignment horizontal="center"/>
    </xf>
    <xf numFmtId="167" fontId="8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17" fontId="0" fillId="0" borderId="0" xfId="0" applyNumberFormat="1"/>
    <xf numFmtId="3" fontId="0" fillId="20" borderId="0" xfId="0" applyNumberFormat="1" applyFill="1"/>
    <xf numFmtId="4" fontId="0" fillId="19" borderId="0" xfId="0" applyNumberFormat="1" applyFill="1"/>
    <xf numFmtId="3" fontId="0" fillId="11" borderId="1" xfId="0" applyNumberFormat="1" applyFill="1" applyBorder="1"/>
    <xf numFmtId="10" fontId="0" fillId="0" borderId="1" xfId="0" applyNumberFormat="1" applyBorder="1" applyAlignment="1">
      <alignment horizontal="center"/>
    </xf>
    <xf numFmtId="10" fontId="0" fillId="0" borderId="0" xfId="0" applyNumberFormat="1"/>
    <xf numFmtId="3" fontId="8" fillId="28" borderId="0" xfId="0" applyNumberFormat="1" applyFont="1" applyFill="1" applyAlignment="1">
      <alignment horizontal="center"/>
    </xf>
    <xf numFmtId="166" fontId="8" fillId="0" borderId="2" xfId="0" applyNumberFormat="1" applyFont="1" applyBorder="1"/>
    <xf numFmtId="166" fontId="8" fillId="0" borderId="3" xfId="0" applyNumberFormat="1" applyFont="1" applyBorder="1"/>
    <xf numFmtId="3" fontId="0" fillId="11" borderId="4" xfId="0" applyNumberFormat="1" applyFill="1" applyBorder="1"/>
    <xf numFmtId="0" fontId="0" fillId="11" borderId="5" xfId="0" applyFill="1" applyBorder="1"/>
    <xf numFmtId="166" fontId="8" fillId="28" borderId="6" xfId="0" applyNumberFormat="1" applyFont="1" applyFill="1" applyBorder="1" applyAlignment="1">
      <alignment horizontal="center"/>
    </xf>
    <xf numFmtId="10" fontId="8" fillId="28" borderId="7" xfId="0" applyNumberFormat="1" applyFont="1" applyFill="1" applyBorder="1" applyAlignment="1">
      <alignment horizontal="center"/>
    </xf>
    <xf numFmtId="10" fontId="8" fillId="28" borderId="8" xfId="0" applyNumberFormat="1" applyFont="1" applyFill="1" applyBorder="1" applyAlignment="1">
      <alignment horizontal="center"/>
    </xf>
    <xf numFmtId="9" fontId="0" fillId="0" borderId="6" xfId="0" applyNumberFormat="1" applyBorder="1" applyProtection="1">
      <protection locked="0"/>
    </xf>
    <xf numFmtId="9" fontId="0" fillId="0" borderId="7" xfId="0" applyNumberFormat="1" applyBorder="1" applyProtection="1">
      <protection locked="0"/>
    </xf>
    <xf numFmtId="9" fontId="0" fillId="0" borderId="8" xfId="0" applyNumberFormat="1" applyBorder="1" applyProtection="1">
      <protection locked="0"/>
    </xf>
    <xf numFmtId="9" fontId="0" fillId="0" borderId="6" xfId="0" applyNumberFormat="1" applyBorder="1"/>
    <xf numFmtId="9" fontId="0" fillId="0" borderId="7" xfId="0" applyNumberFormat="1" applyBorder="1"/>
    <xf numFmtId="9" fontId="0" fillId="0" borderId="8" xfId="0" applyNumberFormat="1" applyBorder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27" borderId="0" xfId="0" applyFont="1" applyFill="1" applyAlignment="1">
      <alignment horizontal="center"/>
    </xf>
    <xf numFmtId="0" fontId="9" fillId="26" borderId="0" xfId="0" applyFont="1" applyFill="1" applyAlignment="1">
      <alignment horizontal="center"/>
    </xf>
  </cellXfs>
  <cellStyles count="1">
    <cellStyle name="Normal" xfId="0" builtinId="0"/>
  </cellStyles>
  <dxfs count="13">
    <dxf>
      <font>
        <condense val="0"/>
        <extend val="0"/>
        <color indexed="9"/>
      </font>
      <fill>
        <patternFill>
          <bgColor rgb="FF00FF00"/>
        </patternFill>
      </fill>
    </dxf>
    <dxf>
      <font>
        <condense val="0"/>
        <extend val="0"/>
        <color auto="1"/>
      </font>
      <fill>
        <patternFill>
          <bgColor indexed="11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1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rgb="FF00FF00"/>
        </patternFill>
      </fill>
    </dxf>
    <dxf>
      <font>
        <condense val="0"/>
        <extend val="0"/>
        <color auto="1"/>
      </font>
      <fill>
        <patternFill>
          <bgColor indexed="11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1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  <colors>
    <mruColors>
      <color rgb="FF2EED01"/>
      <color rgb="FF009900"/>
      <color rgb="FFBE5E4E"/>
      <color rgb="FFCC0000"/>
      <color rgb="FF9ADC30"/>
      <color rgb="FF008000"/>
      <color rgb="FF77D537"/>
      <color rgb="FFC75145"/>
      <color rgb="FFBD574F"/>
      <color rgb="FF40B5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1"/>
  <sheetViews>
    <sheetView tabSelected="1" view="pageBreakPreview" zoomScaleNormal="100" zoomScaleSheetLayoutView="100" workbookViewId="0">
      <selection activeCell="B33" sqref="B33"/>
    </sheetView>
  </sheetViews>
  <sheetFormatPr defaultRowHeight="13.2" x14ac:dyDescent="0.25"/>
  <cols>
    <col min="1" max="1" width="26.6640625" customWidth="1"/>
    <col min="2" max="6" width="11.6640625" customWidth="1"/>
    <col min="8" max="8" width="11.6640625" customWidth="1"/>
  </cols>
  <sheetData>
    <row r="1" spans="1:11" ht="20.399999999999999" x14ac:dyDescent="0.35">
      <c r="A1" s="90" t="s">
        <v>78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 ht="20.399999999999999" x14ac:dyDescent="0.35">
      <c r="A2" s="91" t="s">
        <v>31</v>
      </c>
      <c r="B2" s="91"/>
      <c r="C2" s="91"/>
      <c r="D2" s="91"/>
      <c r="E2" s="15"/>
      <c r="F2" s="15"/>
      <c r="G2" s="15"/>
      <c r="H2" s="15"/>
      <c r="I2" s="15"/>
      <c r="J2" s="15"/>
      <c r="K2" s="15"/>
    </row>
    <row r="3" spans="1:11" x14ac:dyDescent="0.25">
      <c r="A3" s="69" t="s">
        <v>73</v>
      </c>
      <c r="B3" s="70"/>
    </row>
    <row r="4" spans="1:11" x14ac:dyDescent="0.25">
      <c r="A4" t="s">
        <v>21</v>
      </c>
    </row>
    <row r="5" spans="1:11" x14ac:dyDescent="0.25">
      <c r="E5" s="3" t="s">
        <v>56</v>
      </c>
    </row>
    <row r="6" spans="1:11" x14ac:dyDescent="0.25">
      <c r="A6" s="24" t="s">
        <v>61</v>
      </c>
      <c r="B6" s="71">
        <v>11635</v>
      </c>
      <c r="E6" s="3"/>
    </row>
    <row r="7" spans="1:11" ht="13.8" thickBot="1" x14ac:dyDescent="0.3">
      <c r="A7" t="s">
        <v>28</v>
      </c>
      <c r="B7" s="37">
        <v>427898.7</v>
      </c>
    </row>
    <row r="8" spans="1:11" x14ac:dyDescent="0.25">
      <c r="A8" t="s">
        <v>0</v>
      </c>
      <c r="B8" s="38">
        <v>284774.71999999997</v>
      </c>
      <c r="C8" s="84">
        <f>SUM(B8/B7)</f>
        <v>0.66551901185958262</v>
      </c>
      <c r="D8" s="28">
        <v>0.75</v>
      </c>
    </row>
    <row r="9" spans="1:11" x14ac:dyDescent="0.25">
      <c r="A9" t="s">
        <v>1</v>
      </c>
      <c r="B9" s="39">
        <v>67247.88</v>
      </c>
      <c r="C9" s="85">
        <f>SUM(B9/B7)</f>
        <v>0.15715841155862359</v>
      </c>
      <c r="D9" s="28" t="s">
        <v>75</v>
      </c>
    </row>
    <row r="10" spans="1:11" x14ac:dyDescent="0.25">
      <c r="A10" s="24" t="s">
        <v>60</v>
      </c>
      <c r="B10" s="72">
        <v>5382</v>
      </c>
      <c r="C10" s="85">
        <f>SUM(B10/B6)</f>
        <v>0.46256983240223465</v>
      </c>
      <c r="D10" s="28" t="s">
        <v>74</v>
      </c>
    </row>
    <row r="11" spans="1:11" x14ac:dyDescent="0.25">
      <c r="A11" t="s">
        <v>2</v>
      </c>
      <c r="B11" s="40">
        <v>49624.46</v>
      </c>
      <c r="C11" s="85">
        <f>SUM(B11/B7)</f>
        <v>0.11597244861926433</v>
      </c>
      <c r="D11" s="28">
        <v>0.05</v>
      </c>
    </row>
    <row r="12" spans="1:11" x14ac:dyDescent="0.25">
      <c r="A12" t="s">
        <v>3</v>
      </c>
      <c r="B12" s="41">
        <v>978</v>
      </c>
      <c r="C12" s="85">
        <f>SUM(B12/B7)</f>
        <v>2.2855876869922716E-3</v>
      </c>
      <c r="D12" s="28"/>
    </row>
    <row r="13" spans="1:11" ht="13.8" thickBot="1" x14ac:dyDescent="0.3">
      <c r="A13" t="s">
        <v>4</v>
      </c>
      <c r="B13" s="42"/>
      <c r="C13" s="86">
        <f>SUM(B13/B7)</f>
        <v>0</v>
      </c>
      <c r="D13" s="28" t="s">
        <v>79</v>
      </c>
    </row>
    <row r="14" spans="1:11" x14ac:dyDescent="0.25">
      <c r="D14" s="27"/>
      <c r="E14" s="27"/>
    </row>
    <row r="15" spans="1:11" ht="13.8" thickBot="1" x14ac:dyDescent="0.3">
      <c r="A15" s="24" t="s">
        <v>68</v>
      </c>
      <c r="B15" s="32">
        <v>162581.45000000001</v>
      </c>
      <c r="D15" s="27"/>
    </row>
    <row r="16" spans="1:11" x14ac:dyDescent="0.25">
      <c r="A16" t="s">
        <v>5</v>
      </c>
      <c r="B16" s="32">
        <v>162581.45000000001</v>
      </c>
      <c r="C16" s="87">
        <f>SUM(B16/B15)</f>
        <v>1</v>
      </c>
      <c r="D16" s="28">
        <v>0.75</v>
      </c>
      <c r="E16" s="50"/>
    </row>
    <row r="17" spans="1:19" x14ac:dyDescent="0.25">
      <c r="A17" t="s">
        <v>6</v>
      </c>
      <c r="B17" s="34">
        <v>56510.66</v>
      </c>
      <c r="C17" s="88">
        <f>SUM(B17/B15)</f>
        <v>0.34758368805297285</v>
      </c>
      <c r="D17" s="28">
        <v>0.23</v>
      </c>
      <c r="E17" s="50"/>
    </row>
    <row r="18" spans="1:19" x14ac:dyDescent="0.25">
      <c r="A18" t="s">
        <v>7</v>
      </c>
      <c r="B18" s="35">
        <v>45423.89</v>
      </c>
      <c r="C18" s="88">
        <f>SUM(B18/B15)</f>
        <v>0.27939159110710354</v>
      </c>
      <c r="D18" s="28">
        <v>0.02</v>
      </c>
      <c r="E18" s="50"/>
    </row>
    <row r="19" spans="1:19" ht="13.8" thickBot="1" x14ac:dyDescent="0.3">
      <c r="A19" t="s">
        <v>8</v>
      </c>
      <c r="B19" s="36">
        <v>128889.22</v>
      </c>
      <c r="C19" s="89">
        <f>SUM(B19/B15)</f>
        <v>0.7927670715201518</v>
      </c>
      <c r="D19" s="28">
        <v>0</v>
      </c>
      <c r="E19" s="50"/>
    </row>
    <row r="20" spans="1:19" x14ac:dyDescent="0.25">
      <c r="D20" s="27"/>
    </row>
    <row r="21" spans="1:19" x14ac:dyDescent="0.25">
      <c r="A21" s="24" t="s">
        <v>72</v>
      </c>
      <c r="D21" s="27"/>
    </row>
    <row r="22" spans="1:19" x14ac:dyDescent="0.25">
      <c r="B22" s="27" t="s">
        <v>54</v>
      </c>
      <c r="C22" s="27" t="s">
        <v>55</v>
      </c>
      <c r="D22" s="27"/>
    </row>
    <row r="23" spans="1:19" x14ac:dyDescent="0.25">
      <c r="A23" t="s">
        <v>22</v>
      </c>
      <c r="B23" s="43">
        <v>429326.68</v>
      </c>
      <c r="C23" s="52">
        <v>4928</v>
      </c>
      <c r="D23" s="27"/>
    </row>
    <row r="24" spans="1:19" x14ac:dyDescent="0.25">
      <c r="A24" t="s">
        <v>23</v>
      </c>
      <c r="B24" s="44">
        <v>10938.99</v>
      </c>
      <c r="C24" s="53">
        <v>315</v>
      </c>
      <c r="D24" s="27"/>
    </row>
    <row r="25" spans="1:19" x14ac:dyDescent="0.25">
      <c r="A25" t="s">
        <v>24</v>
      </c>
      <c r="B25" s="45">
        <f>SUM(B23-B24)</f>
        <v>418387.69</v>
      </c>
      <c r="C25" s="53"/>
      <c r="D25" s="27"/>
    </row>
    <row r="26" spans="1:19" x14ac:dyDescent="0.25">
      <c r="A26" s="26" t="s">
        <v>69</v>
      </c>
      <c r="B26" s="51">
        <v>90</v>
      </c>
      <c r="C26" s="54">
        <v>9</v>
      </c>
      <c r="D26" s="27"/>
    </row>
    <row r="27" spans="1:19" x14ac:dyDescent="0.25">
      <c r="A27" s="26" t="s">
        <v>70</v>
      </c>
      <c r="B27" s="51"/>
      <c r="C27" s="76">
        <f>SUM(C23+C33+C26+C32)</f>
        <v>5154</v>
      </c>
      <c r="D27" s="27"/>
    </row>
    <row r="28" spans="1:19" x14ac:dyDescent="0.25">
      <c r="B28" s="51"/>
      <c r="D28" s="27"/>
    </row>
    <row r="29" spans="1:19" x14ac:dyDescent="0.25">
      <c r="B29" s="26" t="s">
        <v>54</v>
      </c>
      <c r="C29" s="26" t="s">
        <v>55</v>
      </c>
      <c r="D29" s="27" t="s">
        <v>64</v>
      </c>
    </row>
    <row r="30" spans="1:19" ht="13.8" thickBot="1" x14ac:dyDescent="0.3">
      <c r="A30" t="s">
        <v>30</v>
      </c>
      <c r="B30" s="17">
        <v>273222.58</v>
      </c>
      <c r="C30" s="73">
        <v>2888</v>
      </c>
      <c r="D30" s="27"/>
    </row>
    <row r="31" spans="1:19" x14ac:dyDescent="0.25">
      <c r="A31" t="s">
        <v>25</v>
      </c>
      <c r="B31" s="18">
        <v>31858.04</v>
      </c>
      <c r="C31" s="79">
        <v>836</v>
      </c>
      <c r="D31" s="81">
        <f>SUM(C31/C30)</f>
        <v>0.28947368421052633</v>
      </c>
    </row>
    <row r="32" spans="1:19" x14ac:dyDescent="0.25">
      <c r="A32" t="s">
        <v>26</v>
      </c>
      <c r="B32" s="19">
        <v>15927.46</v>
      </c>
      <c r="C32" s="79">
        <v>217</v>
      </c>
      <c r="D32" s="82">
        <f>SUM(C32/C30)</f>
        <v>7.5138504155124658E-2</v>
      </c>
      <c r="S32" t="s">
        <v>80</v>
      </c>
    </row>
    <row r="33" spans="1:11" ht="13.8" thickBot="1" x14ac:dyDescent="0.3">
      <c r="A33" t="s">
        <v>27</v>
      </c>
      <c r="B33" s="20"/>
      <c r="C33" s="80"/>
      <c r="D33" s="83">
        <f>SUM(C33/C30)</f>
        <v>0</v>
      </c>
    </row>
    <row r="34" spans="1:11" ht="13.8" thickBot="1" x14ac:dyDescent="0.3">
      <c r="A34" t="s">
        <v>29</v>
      </c>
      <c r="B34" s="77">
        <f>SUM(B31/B30)</f>
        <v>0.11660105105515071</v>
      </c>
      <c r="C34" s="78">
        <f>SUM(C31/C30)</f>
        <v>0.28947368421052633</v>
      </c>
    </row>
    <row r="37" spans="1:11" ht="15.6" x14ac:dyDescent="0.3">
      <c r="A37" s="92" t="s">
        <v>9</v>
      </c>
      <c r="B37" s="92"/>
      <c r="C37" s="92"/>
      <c r="D37" s="92"/>
      <c r="E37" s="92"/>
      <c r="F37" s="92"/>
      <c r="G37" s="92"/>
      <c r="H37" s="92"/>
      <c r="I37" s="92"/>
      <c r="J37" s="92"/>
      <c r="K37" s="1"/>
    </row>
    <row r="38" spans="1:11" ht="15.6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5">
      <c r="A39" s="2"/>
      <c r="B39" s="2"/>
      <c r="C39" s="3" t="s">
        <v>10</v>
      </c>
      <c r="D39" s="2"/>
      <c r="E39" s="2"/>
      <c r="F39" s="3" t="s">
        <v>11</v>
      </c>
      <c r="G39" s="2"/>
      <c r="H39" s="3" t="s">
        <v>12</v>
      </c>
      <c r="I39" s="2"/>
      <c r="J39" s="2"/>
      <c r="K39" s="2"/>
    </row>
    <row r="40" spans="1:1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x14ac:dyDescent="0.25">
      <c r="A41" s="6" t="s">
        <v>13</v>
      </c>
      <c r="B41" s="2"/>
      <c r="C41" s="7">
        <f>SUM(B25/B7*12)</f>
        <v>11.733273038688829</v>
      </c>
      <c r="D41" s="2"/>
      <c r="E41" s="2"/>
      <c r="F41" s="5" t="s">
        <v>58</v>
      </c>
      <c r="G41" s="2"/>
      <c r="H41" s="5" t="str">
        <f>IF(C41&lt;5.9,"Below Guide",IF(C41&gt;8,"Above Guide","Within Guide"))</f>
        <v>Above Guide</v>
      </c>
      <c r="I41" s="2"/>
      <c r="J41" s="2"/>
      <c r="K41" s="2"/>
    </row>
    <row r="42" spans="1:1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x14ac:dyDescent="0.25">
      <c r="A43" s="8" t="s">
        <v>14</v>
      </c>
      <c r="B43" s="2"/>
      <c r="C43" s="7">
        <f>SUM(C41*B34)</f>
        <v>1.3681119686281795</v>
      </c>
      <c r="D43" s="2"/>
      <c r="E43" s="2"/>
      <c r="F43" s="5" t="s">
        <v>59</v>
      </c>
      <c r="G43" s="2"/>
      <c r="H43" s="5" t="str">
        <f>IF(C43&lt;4,"Below Guide",IF(C43&gt;6,"Above Guide","Within Guide"))</f>
        <v>Below Guide</v>
      </c>
      <c r="I43" s="2"/>
      <c r="J43" s="2"/>
      <c r="K43" s="2"/>
    </row>
    <row r="44" spans="1:1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21" x14ac:dyDescent="0.25">
      <c r="A47" s="9" t="s">
        <v>15</v>
      </c>
      <c r="B47" s="2"/>
      <c r="C47" s="10">
        <f>SUM(B7/B25)*30</f>
        <v>30.681975848763621</v>
      </c>
      <c r="E47" s="11" t="s">
        <v>16</v>
      </c>
      <c r="F47" s="5" t="s">
        <v>17</v>
      </c>
      <c r="G47" s="2"/>
      <c r="H47" s="5" t="str">
        <f>IF(C47&lt;30,"Below Guide",IF(C47&gt;45,"Above Guide","Within Guide"))</f>
        <v>Within Guide</v>
      </c>
      <c r="I47" s="2"/>
      <c r="J47" s="2"/>
      <c r="K47" s="2"/>
    </row>
    <row r="48" spans="1:11" x14ac:dyDescent="0.25">
      <c r="A48" s="2"/>
      <c r="B48" s="2"/>
      <c r="C48" s="14"/>
      <c r="E48" s="13"/>
      <c r="F48" s="2"/>
      <c r="G48" s="2"/>
      <c r="H48" s="2"/>
      <c r="I48" s="2"/>
      <c r="J48" s="2"/>
      <c r="K48" s="2"/>
    </row>
    <row r="49" spans="1:11" x14ac:dyDescent="0.25">
      <c r="A49" s="12" t="s">
        <v>18</v>
      </c>
      <c r="B49" s="2" t="s">
        <v>19</v>
      </c>
      <c r="C49" s="74">
        <f>SUM(C34)</f>
        <v>0.28947368421052633</v>
      </c>
      <c r="D49" s="2"/>
      <c r="E49" s="2"/>
      <c r="F49" s="4" t="s">
        <v>20</v>
      </c>
      <c r="G49" s="2"/>
      <c r="H49" s="5" t="str">
        <f>IF(C49&lt;0.85,"Below Guide",IF(C49&gt;0.9,"Above Guide","Within Guide"))</f>
        <v>Below Guide</v>
      </c>
      <c r="I49" s="2"/>
      <c r="J49" s="2"/>
      <c r="K49" s="2"/>
    </row>
    <row r="50" spans="1:11" x14ac:dyDescent="0.25">
      <c r="C50" s="75"/>
    </row>
    <row r="51" spans="1:11" x14ac:dyDescent="0.25">
      <c r="A51" s="31" t="s">
        <v>66</v>
      </c>
      <c r="B51" s="2" t="s">
        <v>19</v>
      </c>
      <c r="C51" s="74">
        <f>SUM(C27-(C33+C32+C26))/C27</f>
        <v>0.95615056266977105</v>
      </c>
      <c r="F51" s="49" t="s">
        <v>67</v>
      </c>
      <c r="H51" s="5" t="str">
        <f>IF(C51&lt;0.85,"Below Guide",IF(C51&gt;0.9199,"Above Guide","Within Guide"))</f>
        <v>Above Guide</v>
      </c>
    </row>
  </sheetData>
  <mergeCells count="3">
    <mergeCell ref="A1:K1"/>
    <mergeCell ref="A2:D2"/>
    <mergeCell ref="A37:J37"/>
  </mergeCells>
  <phoneticPr fontId="1" type="noConversion"/>
  <conditionalFormatting sqref="H41 H43 H47:H49">
    <cfRule type="cellIs" dxfId="12" priority="17" stopIfTrue="1" operator="equal">
      <formula>"Below Guide"</formula>
    </cfRule>
    <cfRule type="cellIs" dxfId="11" priority="18" stopIfTrue="1" operator="equal">
      <formula>"Within Guide"</formula>
    </cfRule>
    <cfRule type="cellIs" dxfId="10" priority="19" stopIfTrue="1" operator="equal">
      <formula>"Above Guide"</formula>
    </cfRule>
  </conditionalFormatting>
  <conditionalFormatting sqref="H51">
    <cfRule type="cellIs" dxfId="9" priority="8" stopIfTrue="1" operator="equal">
      <formula>"Below Guide"</formula>
    </cfRule>
    <cfRule type="cellIs" dxfId="8" priority="9" stopIfTrue="1" operator="equal">
      <formula>"Within Guide"</formula>
    </cfRule>
    <cfRule type="cellIs" dxfId="7" priority="10" stopIfTrue="1" operator="equal">
      <formula>"Above Guide"</formula>
    </cfRule>
  </conditionalFormatting>
  <pageMargins left="0" right="0" top="1" bottom="1" header="0.5" footer="0.5"/>
  <pageSetup scale="91" fitToWidth="0" orientation="portrait" verticalDpi="4294967294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6"/>
  <sheetViews>
    <sheetView workbookViewId="0">
      <selection activeCell="A41" sqref="A41:H41"/>
    </sheetView>
  </sheetViews>
  <sheetFormatPr defaultRowHeight="13.2" x14ac:dyDescent="0.25"/>
  <cols>
    <col min="1" max="1" width="26.6640625" customWidth="1"/>
    <col min="2" max="4" width="11.6640625" customWidth="1"/>
    <col min="6" max="6" width="11.6640625" customWidth="1"/>
    <col min="8" max="8" width="11.6640625" customWidth="1"/>
  </cols>
  <sheetData>
    <row r="1" spans="1:11" ht="20.399999999999999" x14ac:dyDescent="0.35">
      <c r="A1" s="90" t="s">
        <v>71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 ht="20.399999999999999" x14ac:dyDescent="0.35">
      <c r="A2" s="21" t="s">
        <v>32</v>
      </c>
      <c r="B2" s="21"/>
      <c r="C2" s="21"/>
      <c r="D2" s="21"/>
      <c r="E2" s="15"/>
      <c r="F2" s="15"/>
      <c r="G2" s="15"/>
      <c r="H2" s="15"/>
      <c r="I2" s="15"/>
      <c r="J2" s="15"/>
      <c r="K2" s="15"/>
    </row>
    <row r="3" spans="1:11" x14ac:dyDescent="0.25">
      <c r="A3" s="58" t="s">
        <v>73</v>
      </c>
      <c r="B3" s="57"/>
    </row>
    <row r="4" spans="1:11" ht="13.8" x14ac:dyDescent="0.25">
      <c r="A4" s="22" t="s">
        <v>33</v>
      </c>
    </row>
    <row r="5" spans="1:11" ht="13.8" x14ac:dyDescent="0.25">
      <c r="A5" s="22"/>
    </row>
    <row r="6" spans="1:11" x14ac:dyDescent="0.25">
      <c r="A6" s="23" t="s">
        <v>53</v>
      </c>
      <c r="E6" s="3" t="s">
        <v>57</v>
      </c>
    </row>
    <row r="7" spans="1:11" x14ac:dyDescent="0.25">
      <c r="A7" s="24" t="s">
        <v>62</v>
      </c>
      <c r="B7" s="30"/>
      <c r="E7" s="3"/>
    </row>
    <row r="8" spans="1:11" x14ac:dyDescent="0.25">
      <c r="A8" s="24" t="s">
        <v>49</v>
      </c>
      <c r="B8" s="37"/>
    </row>
    <row r="9" spans="1:11" x14ac:dyDescent="0.25">
      <c r="A9" t="s">
        <v>34</v>
      </c>
      <c r="B9" s="38"/>
      <c r="C9" s="25" t="e">
        <f>SUM(B9/B8)</f>
        <v>#DIV/0!</v>
      </c>
      <c r="D9" s="28">
        <v>0.75</v>
      </c>
    </row>
    <row r="10" spans="1:11" x14ac:dyDescent="0.25">
      <c r="A10" t="s">
        <v>65</v>
      </c>
      <c r="B10" s="39"/>
      <c r="C10" s="25" t="e">
        <f>SUM(B10/B8)</f>
        <v>#DIV/0!</v>
      </c>
      <c r="D10" s="28"/>
    </row>
    <row r="11" spans="1:11" x14ac:dyDescent="0.25">
      <c r="A11" t="s">
        <v>35</v>
      </c>
      <c r="B11" s="40"/>
      <c r="C11" s="25" t="e">
        <f>SUM(B11/B8)</f>
        <v>#DIV/0!</v>
      </c>
      <c r="D11" s="28"/>
    </row>
    <row r="12" spans="1:11" x14ac:dyDescent="0.25">
      <c r="A12" t="s">
        <v>36</v>
      </c>
      <c r="B12" s="41"/>
      <c r="C12" s="25" t="e">
        <f>SUM(B12/B8)</f>
        <v>#DIV/0!</v>
      </c>
      <c r="D12" s="28">
        <v>0.05</v>
      </c>
    </row>
    <row r="13" spans="1:11" x14ac:dyDescent="0.25">
      <c r="A13" t="s">
        <v>37</v>
      </c>
      <c r="B13" s="42"/>
      <c r="C13" s="25" t="e">
        <f>SUM(B13/B8)</f>
        <v>#DIV/0!</v>
      </c>
      <c r="D13" s="28" t="s">
        <v>75</v>
      </c>
    </row>
    <row r="14" spans="1:11" x14ac:dyDescent="0.25">
      <c r="A14" s="24" t="s">
        <v>63</v>
      </c>
      <c r="B14" s="29"/>
      <c r="C14" s="25" t="e">
        <f>SUM(B14/B7)</f>
        <v>#DIV/0!</v>
      </c>
      <c r="D14" s="28" t="s">
        <v>74</v>
      </c>
    </row>
    <row r="15" spans="1:11" x14ac:dyDescent="0.25">
      <c r="D15" s="27"/>
    </row>
    <row r="16" spans="1:11" x14ac:dyDescent="0.25">
      <c r="A16" s="23" t="s">
        <v>38</v>
      </c>
      <c r="D16" s="27"/>
    </row>
    <row r="17" spans="1:4" x14ac:dyDescent="0.25">
      <c r="A17" t="s">
        <v>39</v>
      </c>
      <c r="B17" s="47"/>
      <c r="C17" s="25" t="e">
        <f>SUM(B17/B8)</f>
        <v>#DIV/0!</v>
      </c>
      <c r="D17" s="28">
        <v>0.55000000000000004</v>
      </c>
    </row>
    <row r="18" spans="1:4" x14ac:dyDescent="0.25">
      <c r="A18" t="s">
        <v>40</v>
      </c>
      <c r="B18" s="33"/>
      <c r="C18" s="25" t="e">
        <f>SUM(B18/B8)</f>
        <v>#DIV/0!</v>
      </c>
      <c r="D18" s="28">
        <v>0.25</v>
      </c>
    </row>
    <row r="19" spans="1:4" x14ac:dyDescent="0.25">
      <c r="A19" t="s">
        <v>41</v>
      </c>
      <c r="B19" s="34"/>
      <c r="C19" s="25" t="e">
        <f>SUM(B19/B8)</f>
        <v>#DIV/0!</v>
      </c>
      <c r="D19" s="28">
        <v>0.2</v>
      </c>
    </row>
    <row r="20" spans="1:4" x14ac:dyDescent="0.25">
      <c r="A20" t="s">
        <v>42</v>
      </c>
      <c r="B20" s="35"/>
      <c r="C20" s="25" t="e">
        <f>SUM(B20/B8)</f>
        <v>#DIV/0!</v>
      </c>
      <c r="D20" s="28">
        <v>0.03</v>
      </c>
    </row>
    <row r="21" spans="1:4" x14ac:dyDescent="0.25">
      <c r="A21" t="s">
        <v>43</v>
      </c>
      <c r="B21" s="36"/>
      <c r="C21" s="25" t="e">
        <f>SUM(B21/B8)</f>
        <v>#DIV/0!</v>
      </c>
      <c r="D21" s="28">
        <v>0.02</v>
      </c>
    </row>
    <row r="22" spans="1:4" x14ac:dyDescent="0.25">
      <c r="A22" t="s">
        <v>44</v>
      </c>
      <c r="B22" s="42"/>
      <c r="C22" s="25" t="e">
        <f>SUM(B22/B8)</f>
        <v>#DIV/0!</v>
      </c>
      <c r="D22" s="28">
        <v>0</v>
      </c>
    </row>
    <row r="23" spans="1:4" x14ac:dyDescent="0.25">
      <c r="A23" t="s">
        <v>45</v>
      </c>
      <c r="B23" s="48"/>
      <c r="C23" s="25" t="e">
        <f>SUM(B23/B8)</f>
        <v>#DIV/0!</v>
      </c>
      <c r="D23" s="28">
        <v>0</v>
      </c>
    </row>
    <row r="24" spans="1:4" x14ac:dyDescent="0.25">
      <c r="D24" s="27"/>
    </row>
    <row r="25" spans="1:4" x14ac:dyDescent="0.25">
      <c r="A25" s="23" t="s">
        <v>48</v>
      </c>
      <c r="B25" s="27" t="s">
        <v>54</v>
      </c>
      <c r="C25" s="27" t="s">
        <v>55</v>
      </c>
      <c r="D25" s="27"/>
    </row>
    <row r="26" spans="1:4" x14ac:dyDescent="0.25">
      <c r="A26" t="s">
        <v>50</v>
      </c>
      <c r="B26" s="65"/>
      <c r="C26" s="66"/>
      <c r="D26" s="27"/>
    </row>
    <row r="27" spans="1:4" x14ac:dyDescent="0.25">
      <c r="A27" t="s">
        <v>51</v>
      </c>
      <c r="B27" s="67"/>
      <c r="C27" s="2"/>
      <c r="D27" s="27"/>
    </row>
    <row r="28" spans="1:4" x14ac:dyDescent="0.25">
      <c r="A28" t="s">
        <v>24</v>
      </c>
      <c r="B28" s="68">
        <f>SUM(B26-B27)</f>
        <v>0</v>
      </c>
      <c r="C28" s="2"/>
      <c r="D28" s="27"/>
    </row>
    <row r="29" spans="1:4" x14ac:dyDescent="0.25">
      <c r="A29" s="26" t="s">
        <v>69</v>
      </c>
      <c r="B29" s="68"/>
      <c r="C29" s="56"/>
      <c r="D29" s="27"/>
    </row>
    <row r="30" spans="1:4" x14ac:dyDescent="0.25">
      <c r="A30" s="26" t="s">
        <v>70</v>
      </c>
      <c r="B30" s="68"/>
      <c r="C30" s="56">
        <f>SUM(C26+C38+C37+C29)</f>
        <v>0</v>
      </c>
      <c r="D30" s="27"/>
    </row>
    <row r="31" spans="1:4" x14ac:dyDescent="0.25">
      <c r="B31" s="16"/>
    </row>
    <row r="32" spans="1:4" ht="13.8" x14ac:dyDescent="0.25">
      <c r="A32" s="22" t="s">
        <v>46</v>
      </c>
    </row>
    <row r="34" spans="1:11" x14ac:dyDescent="0.25">
      <c r="A34" s="23" t="s">
        <v>47</v>
      </c>
      <c r="B34" s="16" t="s">
        <v>54</v>
      </c>
      <c r="C34" s="26" t="s">
        <v>55</v>
      </c>
      <c r="D34" s="27" t="s">
        <v>64</v>
      </c>
    </row>
    <row r="35" spans="1:11" x14ac:dyDescent="0.25">
      <c r="A35" s="24" t="s">
        <v>52</v>
      </c>
      <c r="B35" s="59"/>
      <c r="C35" s="60"/>
      <c r="D35" s="27"/>
    </row>
    <row r="36" spans="1:11" x14ac:dyDescent="0.25">
      <c r="A36" t="s">
        <v>25</v>
      </c>
      <c r="B36" s="61"/>
      <c r="C36" s="60"/>
      <c r="D36" s="46" t="e">
        <f>SUM(C36/C35)</f>
        <v>#DIV/0!</v>
      </c>
    </row>
    <row r="37" spans="1:11" x14ac:dyDescent="0.25">
      <c r="A37" t="s">
        <v>26</v>
      </c>
      <c r="B37" s="62"/>
      <c r="C37" s="60"/>
      <c r="D37" s="46" t="e">
        <f>SUM(C37/C35)</f>
        <v>#DIV/0!</v>
      </c>
    </row>
    <row r="38" spans="1:11" x14ac:dyDescent="0.25">
      <c r="A38" t="s">
        <v>27</v>
      </c>
      <c r="B38" s="63"/>
      <c r="C38" s="60"/>
      <c r="D38" s="46" t="e">
        <f>SUM(C38/C35)</f>
        <v>#DIV/0!</v>
      </c>
    </row>
    <row r="39" spans="1:11" x14ac:dyDescent="0.25">
      <c r="A39" t="s">
        <v>29</v>
      </c>
      <c r="B39" s="64" t="e">
        <f>SUM(B36/B35)</f>
        <v>#DIV/0!</v>
      </c>
      <c r="C39" s="64" t="e">
        <f>SUM(C36/C35)</f>
        <v>#DIV/0!</v>
      </c>
    </row>
    <row r="40" spans="1:11" x14ac:dyDescent="0.25">
      <c r="B40" s="64"/>
      <c r="C40" s="64"/>
    </row>
    <row r="41" spans="1:11" ht="13.8" x14ac:dyDescent="0.25">
      <c r="A41" s="93" t="s">
        <v>77</v>
      </c>
      <c r="B41" s="93"/>
      <c r="C41" s="93"/>
      <c r="D41" s="93"/>
      <c r="E41" s="93"/>
      <c r="F41" s="93"/>
      <c r="G41" s="93"/>
      <c r="H41" s="93"/>
    </row>
    <row r="42" spans="1:11" x14ac:dyDescent="0.25">
      <c r="A42" s="2"/>
      <c r="B42" s="2"/>
      <c r="C42" s="3" t="s">
        <v>10</v>
      </c>
      <c r="D42" s="2"/>
      <c r="E42" s="2"/>
      <c r="F42" s="3" t="s">
        <v>11</v>
      </c>
      <c r="G42" s="2"/>
      <c r="H42" s="3" t="s">
        <v>12</v>
      </c>
      <c r="I42" s="2"/>
      <c r="J42" s="2"/>
      <c r="K42" s="2"/>
    </row>
    <row r="43" spans="1:1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x14ac:dyDescent="0.25">
      <c r="A44" s="6" t="s">
        <v>13</v>
      </c>
      <c r="B44" s="2"/>
      <c r="C44" s="7" t="e">
        <f>SUM(B28/B8*12)</f>
        <v>#DIV/0!</v>
      </c>
      <c r="D44" s="2"/>
      <c r="E44" s="2"/>
      <c r="F44" s="5" t="s">
        <v>58</v>
      </c>
      <c r="G44" s="2"/>
      <c r="H44" s="5" t="e">
        <f>IF(C44&lt;5.9,"Below Guide",IF(C44&gt;8,"Above Guide","Within Guide"))</f>
        <v>#DIV/0!</v>
      </c>
      <c r="I44" s="2"/>
      <c r="J44" s="2"/>
      <c r="K44" s="2"/>
    </row>
    <row r="45" spans="1:1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x14ac:dyDescent="0.25">
      <c r="A46" s="8" t="s">
        <v>14</v>
      </c>
      <c r="B46" s="2"/>
      <c r="C46" s="7" t="e">
        <f>SUM(C44*B39)</f>
        <v>#DIV/0!</v>
      </c>
      <c r="D46" s="2"/>
      <c r="E46" s="2"/>
      <c r="F46" s="5" t="s">
        <v>59</v>
      </c>
      <c r="G46" s="2"/>
      <c r="H46" s="5" t="e">
        <f>IF(C46&lt;4,"Below Guide",IF(C46&gt;6,"Above Guide","Within Guide"))</f>
        <v>#DIV/0!</v>
      </c>
      <c r="I46" s="2"/>
      <c r="J46" s="2"/>
      <c r="K46" s="2"/>
    </row>
    <row r="47" spans="1:1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ht="21" x14ac:dyDescent="0.25">
      <c r="A49" s="9" t="s">
        <v>15</v>
      </c>
      <c r="B49" s="2"/>
      <c r="C49" s="10" t="e">
        <f>SUM(B8/B28)*30</f>
        <v>#DIV/0!</v>
      </c>
      <c r="E49" s="11" t="s">
        <v>16</v>
      </c>
      <c r="F49" s="5" t="s">
        <v>17</v>
      </c>
      <c r="G49" s="2"/>
      <c r="H49" s="5" t="e">
        <f>IF(C49&lt;30,"Below Guide",IF(C49&gt;45,"Above Guide","Within Guide"))</f>
        <v>#DIV/0!</v>
      </c>
      <c r="I49" s="2"/>
      <c r="J49" s="2"/>
      <c r="K49" s="2"/>
    </row>
    <row r="50" spans="1:11" x14ac:dyDescent="0.25">
      <c r="A50" s="2"/>
      <c r="B50" s="2"/>
      <c r="C50" s="14"/>
      <c r="E50" s="13"/>
      <c r="F50" s="2"/>
      <c r="G50" s="2"/>
      <c r="H50" s="2"/>
      <c r="I50" s="2"/>
      <c r="J50" s="2"/>
      <c r="K50" s="2"/>
    </row>
    <row r="51" spans="1:11" x14ac:dyDescent="0.25">
      <c r="A51" s="12" t="s">
        <v>18</v>
      </c>
      <c r="B51" s="2" t="s">
        <v>19</v>
      </c>
      <c r="C51" s="4" t="e">
        <f>SUM(C39)</f>
        <v>#DIV/0!</v>
      </c>
      <c r="D51" s="2"/>
      <c r="E51" s="2"/>
      <c r="F51" s="4" t="s">
        <v>20</v>
      </c>
      <c r="G51" s="2"/>
      <c r="H51" s="5" t="e">
        <f>IF(C51&lt;0.84,"Below Guide",IF(C51&gt;0.9,"Above Guide","Within Guide"))</f>
        <v>#DIV/0!</v>
      </c>
      <c r="I51" s="2"/>
      <c r="J51" s="2"/>
      <c r="K51" s="2"/>
    </row>
    <row r="53" spans="1:11" x14ac:dyDescent="0.25">
      <c r="A53" s="31" t="s">
        <v>66</v>
      </c>
      <c r="B53" s="24" t="s">
        <v>19</v>
      </c>
      <c r="C53" s="55" t="e">
        <f>SUM(C30-(C38+C37+C29))/C30</f>
        <v>#DIV/0!</v>
      </c>
      <c r="F53" s="49" t="s">
        <v>67</v>
      </c>
      <c r="H53" s="5" t="e">
        <f>IF(C53&lt;0.85,"Below Guide",IF(C53&gt;0.9199,"Above Guide","Within Guide"))</f>
        <v>#DIV/0!</v>
      </c>
    </row>
    <row r="56" spans="1:11" x14ac:dyDescent="0.25">
      <c r="A56" t="s">
        <v>76</v>
      </c>
    </row>
  </sheetData>
  <mergeCells count="2">
    <mergeCell ref="A1:K1"/>
    <mergeCell ref="A41:H41"/>
  </mergeCells>
  <phoneticPr fontId="1" type="noConversion"/>
  <conditionalFormatting sqref="C17">
    <cfRule type="expression" dxfId="6" priority="11" stopIfTrue="1">
      <formula>"&lt;&lt;Less than Guide&gt;&gt;"</formula>
    </cfRule>
  </conditionalFormatting>
  <conditionalFormatting sqref="H44 H46 H49:H51">
    <cfRule type="cellIs" dxfId="5" priority="12" stopIfTrue="1" operator="equal">
      <formula>"Below Guide"</formula>
    </cfRule>
    <cfRule type="cellIs" dxfId="4" priority="13" stopIfTrue="1" operator="equal">
      <formula>"Within Guide"</formula>
    </cfRule>
    <cfRule type="cellIs" dxfId="3" priority="14" stopIfTrue="1" operator="equal">
      <formula>"Above Guide"</formula>
    </cfRule>
  </conditionalFormatting>
  <conditionalFormatting sqref="H53">
    <cfRule type="cellIs" dxfId="2" priority="8" stopIfTrue="1" operator="equal">
      <formula>"Below Guide"</formula>
    </cfRule>
    <cfRule type="cellIs" dxfId="1" priority="9" stopIfTrue="1" operator="equal">
      <formula>"Within Guide"</formula>
    </cfRule>
    <cfRule type="cellIs" dxfId="0" priority="10" stopIfTrue="1" operator="equal">
      <formula>"Above Guide"</formula>
    </cfRule>
  </conditionalFormatting>
  <pageMargins left="0" right="0" top="0.25" bottom="0" header="0.5" footer="0.5"/>
  <pageSetup scale="85" orientation="portrait" horizontalDpi="4294967293" verticalDpi="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ADP</vt:lpstr>
      <vt:lpstr>R&amp;R</vt:lpstr>
      <vt:lpstr>Sheet3</vt:lpstr>
      <vt:lpstr>ADP!Print_Area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Huhn</dc:creator>
  <cp:lastModifiedBy>Mitch Kudler</cp:lastModifiedBy>
  <cp:lastPrinted>2022-12-13T17:32:35Z</cp:lastPrinted>
  <dcterms:created xsi:type="dcterms:W3CDTF">2009-11-30T01:06:50Z</dcterms:created>
  <dcterms:modified xsi:type="dcterms:W3CDTF">2023-07-05T21:01:29Z</dcterms:modified>
</cp:coreProperties>
</file>